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4" i="1"/>
  <c r="N5"/>
  <c r="N3"/>
  <c r="I4"/>
  <c r="I5"/>
  <c r="I3"/>
  <c r="M3"/>
  <c r="D4"/>
  <c r="D5"/>
  <c r="D3"/>
  <c r="M4"/>
  <c r="M5"/>
  <c r="H5"/>
  <c r="H4"/>
  <c r="H3"/>
  <c r="C19"/>
  <c r="C3"/>
  <c r="C4"/>
  <c r="C5"/>
  <c r="D19" l="1"/>
  <c r="M19" l="1"/>
  <c r="N19"/>
  <c r="I19"/>
  <c r="H19"/>
</calcChain>
</file>

<file path=xl/sharedStrings.xml><?xml version="1.0" encoding="utf-8"?>
<sst xmlns="http://schemas.openxmlformats.org/spreadsheetml/2006/main" count="17" uniqueCount="9">
  <si>
    <t>حضور</t>
  </si>
  <si>
    <t>انصراف</t>
  </si>
  <si>
    <t>عدد ساعات العمل</t>
  </si>
  <si>
    <t>ساعات الاضافى</t>
  </si>
  <si>
    <t>الورديه الثاتيه من 3 عصرا حتى 11 ليلا</t>
  </si>
  <si>
    <t>الورديه الاولى من 7 صباحا حتى 3 عصرا</t>
  </si>
  <si>
    <t>الورديه الثالثه من 11 ليلا حتى 7 صباحا</t>
  </si>
  <si>
    <t>الإجمالي</t>
  </si>
  <si>
    <t>عدد الساعات</t>
  </si>
</sst>
</file>

<file path=xl/styles.xml><?xml version="1.0" encoding="utf-8"?>
<styleSheet xmlns="http://schemas.openxmlformats.org/spreadsheetml/2006/main">
  <numFmts count="6">
    <numFmt numFmtId="165" formatCode="[$-F400]h:mm:ss\ AM/PM"/>
    <numFmt numFmtId="166" formatCode="[h]:mm"/>
    <numFmt numFmtId="169" formatCode="[$-1000401]h:mm\ AM/PM;@"/>
    <numFmt numFmtId="175" formatCode="0.0000"/>
    <numFmt numFmtId="176" formatCode="0.000"/>
    <numFmt numFmtId="177" formatCode="[$-1000401]h:mm\ AM/PM;@"/>
  </numFmts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BDE04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/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6" xfId="0" applyNumberFormat="1" applyFont="1" applyBorder="1"/>
    <xf numFmtId="20" fontId="0" fillId="0" borderId="0" xfId="0" applyNumberFormat="1"/>
    <xf numFmtId="0" fontId="2" fillId="0" borderId="0" xfId="0" applyFont="1" applyAlignment="1">
      <alignment horizontal="center"/>
    </xf>
    <xf numFmtId="0" fontId="1" fillId="0" borderId="5" xfId="0" applyNumberFormat="1" applyFont="1" applyBorder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166" fontId="1" fillId="0" borderId="4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6" fontId="1" fillId="0" borderId="6" xfId="0" applyNumberFormat="1" applyFont="1" applyBorder="1"/>
    <xf numFmtId="169" fontId="1" fillId="0" borderId="8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/>
    <xf numFmtId="175" fontId="0" fillId="0" borderId="0" xfId="0" applyNumberFormat="1"/>
    <xf numFmtId="176" fontId="0" fillId="0" borderId="0" xfId="0" applyNumberFormat="1"/>
    <xf numFmtId="2" fontId="1" fillId="0" borderId="6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77" fontId="2" fillId="0" borderId="5" xfId="0" applyNumberFormat="1" applyFont="1" applyBorder="1" applyAlignment="1">
      <alignment horizontal="center" vertical="center" shrinkToFit="1"/>
    </xf>
    <xf numFmtId="2" fontId="2" fillId="0" borderId="5" xfId="0" applyNumberFormat="1" applyFont="1" applyBorder="1" applyAlignment="1">
      <alignment horizontal="center" vertical="center" shrinkToFit="1"/>
    </xf>
    <xf numFmtId="2" fontId="1" fillId="0" borderId="5" xfId="0" applyNumberFormat="1" applyFont="1" applyBorder="1" applyAlignment="1">
      <alignment horizontal="center"/>
    </xf>
    <xf numFmtId="177" fontId="0" fillId="0" borderId="0" xfId="0" applyNumberFormat="1"/>
    <xf numFmtId="166" fontId="2" fillId="0" borderId="5" xfId="0" applyNumberFormat="1" applyFont="1" applyBorder="1" applyAlignment="1">
      <alignment horizontal="center" vertical="center" shrinkToFit="1"/>
    </xf>
    <xf numFmtId="166" fontId="1" fillId="0" borderId="8" xfId="0" applyNumberFormat="1" applyFont="1" applyBorder="1" applyAlignment="1">
      <alignment horizontal="center" vertical="center"/>
    </xf>
    <xf numFmtId="177" fontId="2" fillId="3" borderId="5" xfId="0" applyNumberFormat="1" applyFont="1" applyFill="1" applyBorder="1" applyAlignment="1">
      <alignment horizontal="center" vertical="center" shrinkToFit="1"/>
    </xf>
    <xf numFmtId="166" fontId="2" fillId="3" borderId="5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0" fontId="1" fillId="3" borderId="5" xfId="0" applyFont="1" applyFill="1" applyBorder="1"/>
    <xf numFmtId="2" fontId="1" fillId="3" borderId="6" xfId="0" applyNumberFormat="1" applyFont="1" applyFill="1" applyBorder="1"/>
    <xf numFmtId="2" fontId="1" fillId="3" borderId="7" xfId="0" applyNumberFormat="1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/>
    </xf>
    <xf numFmtId="166" fontId="1" fillId="0" borderId="5" xfId="0" applyNumberFormat="1" applyFont="1" applyBorder="1"/>
    <xf numFmtId="166" fontId="2" fillId="2" borderId="5" xfId="0" applyNumberFormat="1" applyFont="1" applyFill="1" applyBorder="1" applyAlignment="1">
      <alignment horizontal="center" vertical="center" shrinkToFit="1"/>
    </xf>
    <xf numFmtId="166" fontId="1" fillId="3" borderId="8" xfId="0" applyNumberFormat="1" applyFont="1" applyFill="1" applyBorder="1" applyAlignment="1">
      <alignment horizontal="center"/>
    </xf>
    <xf numFmtId="166" fontId="1" fillId="3" borderId="9" xfId="0" applyNumberFormat="1" applyFont="1" applyFill="1" applyBorder="1" applyAlignment="1">
      <alignment horizontal="center"/>
    </xf>
    <xf numFmtId="166" fontId="1" fillId="0" borderId="8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BDE0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rightToLeft="1" tabSelected="1" workbookViewId="0">
      <selection activeCell="A26" sqref="A26:C30"/>
    </sheetView>
  </sheetViews>
  <sheetFormatPr defaultRowHeight="14.25"/>
  <cols>
    <col min="1" max="1" width="12.875" customWidth="1"/>
    <col min="3" max="3" width="14.375" customWidth="1"/>
    <col min="4" max="4" width="13.625" customWidth="1"/>
    <col min="6" max="7" width="10.5" bestFit="1" customWidth="1"/>
    <col min="8" max="8" width="14.375" customWidth="1"/>
    <col min="9" max="9" width="13.625" customWidth="1"/>
    <col min="10" max="10" width="12.375" bestFit="1" customWidth="1"/>
    <col min="11" max="11" width="14.125" customWidth="1"/>
    <col min="12" max="12" width="10.375" bestFit="1" customWidth="1"/>
    <col min="13" max="13" width="14.375" customWidth="1"/>
    <col min="14" max="14" width="13.625" customWidth="1"/>
  </cols>
  <sheetData>
    <row r="1" spans="1:15" ht="18.75" thickBot="1">
      <c r="A1" s="11" t="s">
        <v>5</v>
      </c>
      <c r="B1" s="11"/>
      <c r="C1" s="11"/>
      <c r="D1" s="11"/>
      <c r="E1" s="43">
        <v>0.33333333333333331</v>
      </c>
      <c r="F1" s="11" t="s">
        <v>4</v>
      </c>
      <c r="G1" s="11"/>
      <c r="H1" s="11"/>
      <c r="I1" s="11"/>
      <c r="J1" s="43">
        <v>0.33333333333333331</v>
      </c>
      <c r="K1" s="11" t="s">
        <v>6</v>
      </c>
      <c r="L1" s="11"/>
      <c r="M1" s="11"/>
      <c r="N1" s="11"/>
      <c r="O1" s="43">
        <v>0.33333333333333331</v>
      </c>
    </row>
    <row r="2" spans="1:15" ht="16.5" thickTop="1">
      <c r="A2" s="1" t="s">
        <v>0</v>
      </c>
      <c r="B2" s="2" t="s">
        <v>1</v>
      </c>
      <c r="C2" s="2" t="s">
        <v>2</v>
      </c>
      <c r="D2" s="3" t="s">
        <v>3</v>
      </c>
      <c r="F2" s="33" t="s">
        <v>0</v>
      </c>
      <c r="G2" s="34" t="s">
        <v>1</v>
      </c>
      <c r="H2" s="34" t="s">
        <v>2</v>
      </c>
      <c r="I2" s="35" t="s">
        <v>3</v>
      </c>
      <c r="K2" s="1" t="s">
        <v>0</v>
      </c>
      <c r="L2" s="2" t="s">
        <v>1</v>
      </c>
      <c r="M2" s="2" t="s">
        <v>2</v>
      </c>
      <c r="N2" s="3" t="s">
        <v>3</v>
      </c>
    </row>
    <row r="3" spans="1:15" ht="18">
      <c r="A3" s="25">
        <v>6.2569444444444446</v>
      </c>
      <c r="B3" s="25">
        <v>2.6247222222222222</v>
      </c>
      <c r="C3" s="29">
        <f>(B3-INT(B3)-(A3-INT(A3)))</f>
        <v>0.36777777777777754</v>
      </c>
      <c r="D3" s="29">
        <f>IF(C3&lt;$E$1,0,(C3-INT(C3)-($E$1-INT($E$1))))</f>
        <v>3.4444444444444222E-2</v>
      </c>
      <c r="E3" s="10"/>
      <c r="F3" s="31">
        <v>2.6288888888888891</v>
      </c>
      <c r="G3" s="31">
        <v>2.9413888888888891</v>
      </c>
      <c r="H3" s="32">
        <f>(G3-INT(G3)-(F3-INT(F3)))</f>
        <v>0.3125</v>
      </c>
      <c r="I3" s="32">
        <f>IF(H3&lt;$J$1,0,(H3-INT(H3)-($J$1-INT($J$1))))</f>
        <v>0</v>
      </c>
      <c r="J3" s="10"/>
      <c r="K3" s="25">
        <v>2.9170833333333333</v>
      </c>
      <c r="L3" s="25">
        <v>6.3125</v>
      </c>
      <c r="M3" s="29">
        <f>(K3-INT(K3)-(L3-INT(L3)))</f>
        <v>0.60458333333333325</v>
      </c>
      <c r="N3" s="29">
        <f>IF(M3&lt;$O$1,0,(M3-INT(M3)-($O$1-INT($O$1))))</f>
        <v>0.27124999999999994</v>
      </c>
      <c r="O3" s="10"/>
    </row>
    <row r="4" spans="1:15" ht="18">
      <c r="A4" s="25">
        <v>6.302083333333333</v>
      </c>
      <c r="B4" s="25">
        <v>2.6663888888888891</v>
      </c>
      <c r="C4" s="29">
        <f t="shared" ref="C4:C5" si="0">(B4-INT(B4)-(A4-INT(A4)))</f>
        <v>0.3643055555555561</v>
      </c>
      <c r="D4" s="29">
        <f t="shared" ref="D4:D5" si="1">IF(C4&lt;$E$1,0,(C4-INT(C4)-($E$1-INT($E$1))))</f>
        <v>3.0972222222222789E-2</v>
      </c>
      <c r="E4" s="10"/>
      <c r="F4" s="31">
        <v>2.5941666666666667</v>
      </c>
      <c r="G4" s="31">
        <v>2.9934722222222221</v>
      </c>
      <c r="H4" s="32">
        <f>(G4-INT(G4)-(F4-INT(F4)))</f>
        <v>0.39930555555555536</v>
      </c>
      <c r="I4" s="32">
        <f t="shared" ref="I4:I5" si="2">IF(H4&lt;$J$1,0,(H4-INT(H4)-($J$1-INT($J$1))))</f>
        <v>6.5972222222222043E-2</v>
      </c>
      <c r="J4" s="10"/>
      <c r="K4" s="25">
        <v>2.9747222222222223</v>
      </c>
      <c r="L4" s="25">
        <v>6.3159722222222223</v>
      </c>
      <c r="M4" s="29">
        <f t="shared" ref="M4:M5" si="3">(K4-INT(K4)-(L4-INT(L4)))</f>
        <v>0.65874999999999995</v>
      </c>
      <c r="N4" s="29">
        <f t="shared" ref="N4:N5" si="4">IF(M4&lt;$O$1,0,(M4-INT(M4)-($O$1-INT($O$1))))</f>
        <v>0.32541666666666663</v>
      </c>
    </row>
    <row r="5" spans="1:15" ht="18">
      <c r="A5" s="25">
        <v>6.2611111111111111</v>
      </c>
      <c r="B5" s="25">
        <v>2.6580555555555554</v>
      </c>
      <c r="C5" s="29">
        <f t="shared" si="0"/>
        <v>0.39694444444444432</v>
      </c>
      <c r="D5" s="29">
        <f t="shared" si="1"/>
        <v>6.3611111111111007E-2</v>
      </c>
      <c r="E5" s="10"/>
      <c r="F5" s="31">
        <v>2.6268055555555554</v>
      </c>
      <c r="G5" s="31">
        <v>2.992777777777778</v>
      </c>
      <c r="H5" s="32">
        <f>(G5-INT(G5)-(F5-INT(F5)))</f>
        <v>0.36597222222222259</v>
      </c>
      <c r="I5" s="32">
        <f t="shared" si="2"/>
        <v>3.2638888888889273E-2</v>
      </c>
      <c r="J5" s="10"/>
      <c r="K5" s="25">
        <v>2.9997222222222222</v>
      </c>
      <c r="L5" s="25">
        <v>6.3194444444444446</v>
      </c>
      <c r="M5" s="29">
        <f t="shared" si="3"/>
        <v>0.68027777777777754</v>
      </c>
      <c r="N5" s="29">
        <f t="shared" si="4"/>
        <v>0.34694444444444422</v>
      </c>
    </row>
    <row r="6" spans="1:15" ht="18">
      <c r="A6" s="25"/>
      <c r="B6" s="25"/>
      <c r="C6" s="29"/>
      <c r="D6" s="27"/>
      <c r="F6" s="36"/>
      <c r="G6" s="37"/>
      <c r="H6" s="38"/>
      <c r="I6" s="39"/>
      <c r="K6" s="4"/>
      <c r="L6" s="5"/>
      <c r="M6" s="29"/>
      <c r="N6" s="29"/>
    </row>
    <row r="7" spans="1:15" ht="18">
      <c r="A7" s="25"/>
      <c r="B7" s="25"/>
      <c r="C7" s="29"/>
      <c r="D7" s="27"/>
      <c r="F7" s="36"/>
      <c r="G7" s="37"/>
      <c r="H7" s="38"/>
      <c r="I7" s="39"/>
      <c r="K7" s="4"/>
      <c r="L7" s="5"/>
      <c r="M7" s="29"/>
      <c r="N7" s="23"/>
    </row>
    <row r="8" spans="1:15" ht="18">
      <c r="A8" s="25"/>
      <c r="B8" s="25"/>
      <c r="C8" s="29"/>
      <c r="D8" s="27"/>
      <c r="F8" s="36"/>
      <c r="G8" s="37"/>
      <c r="H8" s="38"/>
      <c r="I8" s="39"/>
      <c r="K8" s="4"/>
      <c r="L8" s="5"/>
      <c r="M8" s="29"/>
      <c r="N8" s="23"/>
    </row>
    <row r="9" spans="1:15" ht="18">
      <c r="A9" s="15"/>
      <c r="B9" s="16"/>
      <c r="C9" s="29"/>
      <c r="D9" s="23"/>
      <c r="F9" s="36"/>
      <c r="G9" s="37"/>
      <c r="H9" s="38"/>
      <c r="I9" s="39"/>
      <c r="K9" s="4"/>
      <c r="L9" s="5"/>
      <c r="M9" s="29"/>
      <c r="N9" s="9"/>
    </row>
    <row r="10" spans="1:15" ht="18">
      <c r="A10" s="15"/>
      <c r="B10" s="16"/>
      <c r="C10" s="29"/>
      <c r="D10" s="24"/>
      <c r="F10" s="36"/>
      <c r="G10" s="37"/>
      <c r="H10" s="38"/>
      <c r="I10" s="39"/>
      <c r="K10" s="4"/>
      <c r="L10" s="5"/>
      <c r="M10" s="42"/>
      <c r="N10" s="9"/>
    </row>
    <row r="11" spans="1:15" ht="18">
      <c r="A11" s="15"/>
      <c r="B11" s="16"/>
      <c r="C11" s="29"/>
      <c r="D11" s="17"/>
      <c r="F11" s="36"/>
      <c r="G11" s="37"/>
      <c r="H11" s="38"/>
      <c r="I11" s="39"/>
      <c r="K11" s="4"/>
      <c r="L11" s="5"/>
      <c r="M11" s="6"/>
      <c r="N11" s="9"/>
    </row>
    <row r="12" spans="1:15" ht="18">
      <c r="A12" s="19"/>
      <c r="B12" s="12"/>
      <c r="C12" s="29"/>
      <c r="D12" s="20"/>
      <c r="F12" s="36"/>
      <c r="G12" s="37"/>
      <c r="H12" s="38"/>
      <c r="I12" s="39"/>
      <c r="K12" s="4"/>
      <c r="L12" s="5"/>
      <c r="M12" s="6"/>
      <c r="N12" s="9"/>
    </row>
    <row r="13" spans="1:15" ht="18">
      <c r="A13" s="19"/>
      <c r="B13" s="12"/>
      <c r="C13" s="26"/>
      <c r="D13" s="20"/>
      <c r="F13" s="36"/>
      <c r="G13" s="37"/>
      <c r="H13" s="38"/>
      <c r="I13" s="39"/>
      <c r="K13" s="4"/>
      <c r="L13" s="5"/>
      <c r="M13" s="6"/>
      <c r="N13" s="9"/>
    </row>
    <row r="14" spans="1:15" ht="18">
      <c r="A14" s="19"/>
      <c r="B14" s="12"/>
      <c r="C14" s="26"/>
      <c r="D14" s="20"/>
      <c r="F14" s="36"/>
      <c r="G14" s="37"/>
      <c r="H14" s="38"/>
      <c r="I14" s="39"/>
      <c r="K14" s="4"/>
      <c r="L14" s="5"/>
      <c r="M14" s="6"/>
      <c r="N14" s="9"/>
    </row>
    <row r="15" spans="1:15" ht="18">
      <c r="A15" s="19"/>
      <c r="B15" s="12"/>
      <c r="C15" s="26"/>
      <c r="D15" s="20"/>
      <c r="F15" s="36"/>
      <c r="G15" s="37"/>
      <c r="H15" s="38"/>
      <c r="I15" s="39"/>
      <c r="K15" s="4"/>
      <c r="L15" s="5"/>
      <c r="M15" s="6"/>
      <c r="N15" s="9"/>
    </row>
    <row r="16" spans="1:15" ht="15.75">
      <c r="A16" s="19"/>
      <c r="B16" s="12"/>
      <c r="C16" s="12"/>
      <c r="D16" s="20"/>
      <c r="F16" s="36"/>
      <c r="G16" s="37"/>
      <c r="H16" s="38"/>
      <c r="I16" s="39"/>
      <c r="K16" s="4"/>
      <c r="L16" s="5"/>
      <c r="M16" s="6"/>
      <c r="N16" s="9"/>
    </row>
    <row r="17" spans="1:14" ht="15.75">
      <c r="A17" s="19"/>
      <c r="B17" s="12"/>
      <c r="C17" s="12"/>
      <c r="D17" s="20"/>
      <c r="F17" s="36"/>
      <c r="G17" s="37"/>
      <c r="H17" s="38"/>
      <c r="I17" s="39"/>
      <c r="K17" s="4"/>
      <c r="L17" s="5"/>
      <c r="M17" s="6"/>
      <c r="N17" s="9"/>
    </row>
    <row r="18" spans="1:14" ht="15.75">
      <c r="A18" s="19"/>
      <c r="B18" s="12"/>
      <c r="C18" s="12"/>
      <c r="D18" s="20"/>
      <c r="F18" s="36"/>
      <c r="G18" s="37"/>
      <c r="H18" s="38"/>
      <c r="I18" s="39"/>
      <c r="K18" s="4"/>
      <c r="L18" s="5"/>
      <c r="M18" s="6"/>
      <c r="N18" s="9"/>
    </row>
    <row r="19" spans="1:14" ht="16.5" thickBot="1">
      <c r="A19" s="7" t="s">
        <v>7</v>
      </c>
      <c r="B19" s="18"/>
      <c r="C19" s="30">
        <f>SUM(C3:C18)</f>
        <v>1.129027777777778</v>
      </c>
      <c r="D19" s="30">
        <f>SUM(D3:D18)</f>
        <v>0.12902777777777802</v>
      </c>
      <c r="F19" s="40"/>
      <c r="G19" s="41"/>
      <c r="H19" s="44">
        <f>SUM(H3:H18)</f>
        <v>1.0777777777777779</v>
      </c>
      <c r="I19" s="45">
        <f>SUM(I3:I18)</f>
        <v>9.8611111111111316E-2</v>
      </c>
      <c r="K19" s="7"/>
      <c r="L19" s="8"/>
      <c r="M19" s="46">
        <f>SUM(M3:M18)</f>
        <v>1.9436111111111107</v>
      </c>
      <c r="N19" s="47">
        <f>SUM(N3:N18)</f>
        <v>0.94361111111111073</v>
      </c>
    </row>
    <row r="20" spans="1:14" ht="15" thickTop="1"/>
    <row r="23" spans="1:14">
      <c r="F23" s="13"/>
      <c r="G23" s="13"/>
    </row>
    <row r="24" spans="1:14">
      <c r="I24" t="s">
        <v>8</v>
      </c>
    </row>
    <row r="26" spans="1:14">
      <c r="A26" s="14"/>
      <c r="B26" s="14"/>
      <c r="C26" s="14"/>
      <c r="D26" s="22"/>
      <c r="E26" s="28"/>
      <c r="F26" s="21"/>
      <c r="G26" s="21"/>
      <c r="H26" s="21"/>
      <c r="I26" s="21"/>
      <c r="J26" s="22"/>
      <c r="K26" s="21"/>
      <c r="L26" s="21"/>
      <c r="M26" s="21"/>
      <c r="N26" s="21"/>
    </row>
    <row r="27" spans="1:14">
      <c r="A27" s="14"/>
      <c r="B27" s="14"/>
      <c r="C27" s="14"/>
      <c r="F27" s="21"/>
      <c r="G27" s="21"/>
      <c r="H27" s="21"/>
      <c r="I27" s="21"/>
      <c r="J27" s="21"/>
      <c r="K27" s="21"/>
      <c r="L27" s="21"/>
      <c r="M27" s="21"/>
      <c r="N27" s="21"/>
    </row>
    <row r="28" spans="1:14">
      <c r="A28" s="14"/>
      <c r="B28" s="14"/>
      <c r="C28" s="14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14"/>
      <c r="F29" s="13"/>
      <c r="G29" s="13"/>
      <c r="H29" s="13"/>
      <c r="I29" s="13"/>
      <c r="J29" s="13"/>
      <c r="K29" s="13"/>
      <c r="L29" s="13"/>
      <c r="M29" s="13"/>
    </row>
    <row r="30" spans="1:14">
      <c r="A30" s="14"/>
    </row>
    <row r="31" spans="1:14">
      <c r="A31" s="14"/>
      <c r="B31" s="14"/>
    </row>
    <row r="32" spans="1:14">
      <c r="A32" s="14"/>
    </row>
    <row r="33" spans="1:1">
      <c r="A33" s="14"/>
    </row>
    <row r="34" spans="1:1">
      <c r="A34" s="14"/>
    </row>
    <row r="35" spans="1:1">
      <c r="A35" s="14"/>
    </row>
    <row r="36" spans="1:1">
      <c r="A36" s="14"/>
    </row>
    <row r="37" spans="1:1">
      <c r="A37" s="14"/>
    </row>
    <row r="38" spans="1:1">
      <c r="A38" s="10"/>
    </row>
  </sheetData>
  <mergeCells count="3">
    <mergeCell ref="A1:D1"/>
    <mergeCell ref="F1:I1"/>
    <mergeCell ref="K1:N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2014-02-04T21:12:33Z</dcterms:modified>
</cp:coreProperties>
</file>